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Лист1!$A$8:$AH$8</definedName>
    <definedName name="_xlnm.Print_Area" localSheetId="0">Лист1!$A$1:$AD$38</definedName>
  </definedNames>
  <calcPr calcId="125725"/>
</workbook>
</file>

<file path=xl/calcChain.xml><?xml version="1.0" encoding="utf-8"?>
<calcChain xmlns="http://schemas.openxmlformats.org/spreadsheetml/2006/main">
  <c r="AE20" i="6"/>
  <c r="X11"/>
  <c r="Y11" s="1"/>
  <c r="Z11" s="1"/>
  <c r="X17"/>
  <c r="Y17" s="1"/>
  <c r="Z17" s="1"/>
  <c r="X18"/>
  <c r="Y18" s="1"/>
  <c r="Z18" s="1"/>
  <c r="X19"/>
  <c r="Y19" s="1"/>
  <c r="Z19" s="1"/>
  <c r="Z10"/>
  <c r="Y10"/>
  <c r="X10"/>
  <c r="I20"/>
  <c r="Z8"/>
  <c r="AA8" s="1"/>
  <c r="AB8" s="1"/>
  <c r="AC8" s="1"/>
  <c r="AD8" s="1"/>
  <c r="T8"/>
  <c r="U8" s="1"/>
  <c r="V8" s="1"/>
  <c r="W8" s="1"/>
  <c r="X8" s="1"/>
  <c r="S8"/>
  <c r="AC9"/>
  <c r="AC10"/>
  <c r="AC11"/>
  <c r="Y8" l="1"/>
</calcChain>
</file>

<file path=xl/sharedStrings.xml><?xml version="1.0" encoding="utf-8"?>
<sst xmlns="http://schemas.openxmlformats.org/spreadsheetml/2006/main" count="259" uniqueCount="134">
  <si>
    <t>Маркировка системы</t>
  </si>
  <si>
    <t>Наименование чертежа трубопровода в соответствии с проектом</t>
  </si>
  <si>
    <t>Марка стали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</si>
  <si>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</si>
  <si>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</si>
  <si>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</si>
  <si>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</si>
  <si>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</si>
  <si>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</si>
  <si>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</si>
  <si>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</si>
  <si>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</si>
  <si>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</si>
  <si>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</si>
  <si>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</si>
  <si>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</si>
  <si>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</si>
  <si>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</si>
  <si>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</si>
  <si>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</si>
  <si>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</si>
  <si>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</si>
  <si>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</si>
  <si>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</si>
  <si>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</si>
  <si>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</si>
  <si>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</si>
  <si>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</si>
  <si>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</si>
  <si>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</si>
  <si>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</si>
  <si>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</si>
  <si>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</si>
  <si>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</si>
  <si>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1.СИО.211610120</t>
  </si>
  <si>
    <t>-</t>
  </si>
  <si>
    <t>KBA</t>
  </si>
  <si>
    <t>Трубопроводы системы подпитки и борного регулирования высокого давления (KBA)</t>
  </si>
  <si>
    <t>в/д</t>
  </si>
  <si>
    <t>нж</t>
  </si>
  <si>
    <t>кг</t>
  </si>
  <si>
    <t>2Л, 3Н, 4</t>
  </si>
  <si>
    <t>B, C, -</t>
  </si>
  <si>
    <t>2ОК, 3ОК, 4ОК</t>
  </si>
  <si>
    <t>BLR1.D.110.2.0UKD00.KBA&amp;&amp;.021.DC.0001 (БЛ-06239 с/о)</t>
  </si>
  <si>
    <t>BLR1.D.110.2.0UKD00.KBA&amp;&amp;.021.SD.0001 (БЛ-06241 с/о)</t>
  </si>
  <si>
    <t>BLR1.D.110.2.0UKD00.KBA&amp;&amp;.021.TL.0001 (БЛ-06252 с/о)</t>
  </si>
  <si>
    <t>оборудование</t>
  </si>
  <si>
    <t>СПбАЭП БКП-1</t>
  </si>
  <si>
    <t>27.05.14</t>
  </si>
  <si>
    <t xml:space="preserve"> </t>
  </si>
  <si>
    <t>SMR-17510</t>
  </si>
  <si>
    <t>1.1</t>
  </si>
  <si>
    <t>1.СИО.211610121</t>
  </si>
  <si>
    <t>2Л, 3Н</t>
  </si>
  <si>
    <t>B, C</t>
  </si>
  <si>
    <t>2ОК, 3ОК</t>
  </si>
  <si>
    <t xml:space="preserve">BLR1.D.110.2.0UKD00.KBA&amp;&amp;.021.DC.0001 (БЛ-06239 с/о) </t>
  </si>
  <si>
    <t xml:space="preserve">BLR1.D.110.2.0UKD00.KBA&amp;&amp;.021.SD.0001 (БЛ-06241 с/о) </t>
  </si>
  <si>
    <t xml:space="preserve">BLR1.D.110.2.0UKD00.KBA&amp;&amp;.021.TL.0001 (БЛ-06252 с/о) </t>
  </si>
  <si>
    <t>1.2</t>
  </si>
  <si>
    <t>1.СИО.211610122</t>
  </si>
  <si>
    <t>20KBA62BR551, 20KBA90BR553,20KBA90BR554</t>
  </si>
  <si>
    <t>4</t>
  </si>
  <si>
    <t xml:space="preserve"> -</t>
  </si>
  <si>
    <t>4ОК</t>
  </si>
  <si>
    <t>1.СИО.211610585</t>
  </si>
  <si>
    <t>LCQ</t>
  </si>
  <si>
    <t>Трубопроводы высокого давления системы LCQ-1</t>
  </si>
  <si>
    <t>нж,угл</t>
  </si>
  <si>
    <t>2НЛ, 3Н, 4</t>
  </si>
  <si>
    <t>B, С, -</t>
  </si>
  <si>
    <t>BLR1.D.110.1.0UKA12.LCQ1&amp;.021.DC.0001</t>
  </si>
  <si>
    <t>ЛСР 2-06.2-202тм п.1,4,10</t>
  </si>
  <si>
    <t>Оборудование</t>
  </si>
  <si>
    <t xml:space="preserve"> 20UKA  Вспомогательный корпус</t>
  </si>
  <si>
    <t>СПбАЭП БКП-1/1</t>
  </si>
  <si>
    <t>24.07.15</t>
  </si>
  <si>
    <t>SMR-13930</t>
  </si>
  <si>
    <t>1.СИО.211610586</t>
  </si>
  <si>
    <t>угл</t>
  </si>
  <si>
    <t>3ОК</t>
  </si>
  <si>
    <t xml:space="preserve">- </t>
  </si>
  <si>
    <t>1.СИО.211610587</t>
  </si>
  <si>
    <t>2НЛ, 3Н</t>
  </si>
  <si>
    <t>B, С</t>
  </si>
  <si>
    <t>25.07.15</t>
  </si>
  <si>
    <t>1.СИО.211610588</t>
  </si>
  <si>
    <t>26.07.15</t>
  </si>
  <si>
    <t>2</t>
  </si>
  <si>
    <t>1.СИО.211610589</t>
  </si>
  <si>
    <t>KUL</t>
  </si>
  <si>
    <t>Трубопроводы системы поставарийного пробоотбора (KUL)</t>
  </si>
  <si>
    <t>2Н, 3Н</t>
  </si>
  <si>
    <t>2ОК</t>
  </si>
  <si>
    <t>BLR1.D.110.1.0UKD96.KUL&amp;&amp;.021.DC.0001</t>
  </si>
  <si>
    <t>ЛСР 2-10.2-202тм п.3</t>
  </si>
  <si>
    <t xml:space="preserve"> 20UKD  Здание безопасности</t>
  </si>
  <si>
    <t>СПбАЭП БКП-1/3</t>
  </si>
  <si>
    <t>20.10.15</t>
  </si>
  <si>
    <t>SMR-17400</t>
  </si>
  <si>
    <t>2.1</t>
  </si>
  <si>
    <t>1.СИО.211610590</t>
  </si>
  <si>
    <t>1.СИО.211613045</t>
  </si>
  <si>
    <t>LBA</t>
  </si>
  <si>
    <t>Трубопроводы высокого давления системы свежего пара LBA</t>
  </si>
  <si>
    <t>2НЗ</t>
  </si>
  <si>
    <t>B</t>
  </si>
  <si>
    <t>LN2P.D.110.1.0UJA14.LBA&amp;&amp;.021.DC.0001, LN2P.D.110.1.0UJA14.LBA&amp;&amp;.021.SD.0001</t>
  </si>
  <si>
    <t>ЛСР2-07.2- 202тм поз.6,8</t>
  </si>
  <si>
    <t>SMR-09100</t>
  </si>
  <si>
    <t>1.СИО.211613046</t>
  </si>
  <si>
    <t>LAR</t>
  </si>
  <si>
    <t>Трубопроводы высокого давления системы аварийной питательной воды LAR</t>
  </si>
  <si>
    <t>2ЗЛ, 2З</t>
  </si>
  <si>
    <t>LN2P.D.110.1.0UJA00.LAR&amp;&amp;.021.DC.0001, LN2P.D.110.1.0UJA00.LAR&amp;&amp;.021.SD.0001</t>
  </si>
  <si>
    <t xml:space="preserve">ЛСР2-05.2 -202тм поз. 1,3,19 </t>
  </si>
  <si>
    <t>SMR-11030</t>
  </si>
  <si>
    <t>2.2</t>
  </si>
  <si>
    <t>2.3</t>
  </si>
  <si>
    <t>3</t>
  </si>
  <si>
    <t>3.1</t>
  </si>
  <si>
    <t>5</t>
  </si>
  <si>
    <t>Ед. измерения</t>
  </si>
  <si>
    <t>09.09.15</t>
  </si>
  <si>
    <t>Сумма НДС, руб.</t>
  </si>
  <si>
    <t xml:space="preserve"> 20UJA  Здание реактора</t>
  </si>
  <si>
    <t>20UJA  Здание реактора</t>
  </si>
  <si>
    <t>20UKD  Здание безопасности</t>
  </si>
  <si>
    <t>Приложение № 1.2 к договору № _________________________________ от __________________</t>
  </si>
  <si>
    <t>Спецификация. Комплектная поставка трубопроводов высокого давления для сооружения энергоблока № 2 Белорусской АЭС</t>
  </si>
  <si>
    <t>ПОДПИСИ СТОРОН</t>
  </si>
  <si>
    <t>От покупателя</t>
  </si>
  <si>
    <t>От поставщика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</si>
</sst>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dd/mm/yy;@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4" fontId="7" fillId="0" borderId="2" xfId="2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4" fontId="4" fillId="0" borderId="0" xfId="2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textRotation="90" wrapText="1"/>
    </xf>
    <xf numFmtId="49" fontId="7" fillId="0" borderId="4" xfId="0" applyNumberFormat="1" applyFont="1" applyBorder="1" applyAlignment="1">
      <alignment horizontal="center" vertical="center" textRotation="90" wrapText="1"/>
    </xf>
    <xf numFmtId="49" fontId="7" fillId="0" borderId="5" xfId="0" applyNumberFormat="1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textRotation="90" wrapText="1"/>
    </xf>
    <xf numFmtId="4" fontId="7" fillId="0" borderId="4" xfId="0" applyNumberFormat="1" applyFont="1" applyBorder="1" applyAlignment="1">
      <alignment horizontal="center" vertical="center" textRotation="90" wrapText="1"/>
    </xf>
    <xf numFmtId="4" fontId="7" fillId="0" borderId="5" xfId="0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"/>
  <sheetViews>
    <sheetView tabSelected="1" view="pageBreakPreview" topLeftCell="A4" zoomScale="60" zoomScaleNormal="100" workbookViewId="0">
      <selection activeCell="P29" sqref="P29"/>
    </sheetView>
  </sheetViews>
  <sheetFormatPr defaultRowHeight="12.75"/>
  <cols>
    <col min="1" max="1" width="4.28515625" style="13" customWidth="1"/>
    <col min="2" max="2" width="17.28515625" style="8" customWidth="1"/>
    <col min="3" max="3" width="14" style="5" customWidth="1"/>
    <col min="4" max="4" width="5.140625" style="5" customWidth="1"/>
    <col min="5" max="5" width="23.7109375" style="5" customWidth="1"/>
    <col min="6" max="6" width="4.85546875" style="5" customWidth="1"/>
    <col min="7" max="7" width="4.140625" style="5" customWidth="1"/>
    <col min="8" max="8" width="4.5703125" style="5" customWidth="1"/>
    <col min="9" max="9" width="14.5703125" style="9" customWidth="1"/>
    <col min="10" max="10" width="10.140625" style="9" customWidth="1"/>
    <col min="11" max="11" width="12.42578125" style="9" customWidth="1"/>
    <col min="12" max="12" width="7" style="8" customWidth="1"/>
    <col min="13" max="13" width="5.140625" style="8" customWidth="1"/>
    <col min="14" max="14" width="6.28515625" style="5" customWidth="1"/>
    <col min="15" max="15" width="21" style="8" customWidth="1"/>
    <col min="16" max="16" width="22.140625" style="5" customWidth="1"/>
    <col min="17" max="17" width="22.7109375" style="5" customWidth="1"/>
    <col min="18" max="18" width="23" style="5" customWidth="1"/>
    <col min="19" max="19" width="14" style="10" customWidth="1"/>
    <col min="20" max="20" width="16.28515625" style="7" customWidth="1"/>
    <col min="21" max="21" width="9" style="7" customWidth="1"/>
    <col min="22" max="22" width="10" style="8" customWidth="1"/>
    <col min="23" max="23" width="11" style="7" customWidth="1"/>
    <col min="24" max="24" width="15.7109375" style="7" customWidth="1"/>
    <col min="25" max="25" width="15.7109375" style="17" customWidth="1"/>
    <col min="26" max="26" width="15.7109375" style="7" customWidth="1"/>
    <col min="27" max="27" width="16.140625" style="11" customWidth="1"/>
    <col min="28" max="28" width="15.28515625" style="5" customWidth="1"/>
    <col min="29" max="29" width="15.140625" style="11" customWidth="1"/>
    <col min="30" max="30" width="12" style="5" customWidth="1"/>
    <col min="31" max="31" width="0.42578125" style="20" hidden="1" customWidth="1"/>
    <col min="32" max="32" width="16.85546875" style="5" hidden="1" customWidth="1"/>
    <col min="33" max="33" width="15" style="5" hidden="1" customWidth="1"/>
    <col min="34" max="34" width="13.140625" style="5" customWidth="1"/>
    <col min="35" max="16384" width="9.140625" style="5"/>
  </cols>
  <sheetData>
    <row r="1" spans="1:33" s="16" customFormat="1">
      <c r="A1" s="22"/>
      <c r="B1" s="18"/>
      <c r="I1" s="19"/>
      <c r="J1" s="19"/>
      <c r="K1" s="19"/>
      <c r="L1" s="18"/>
      <c r="M1" s="18"/>
      <c r="O1" s="18"/>
      <c r="S1" s="20"/>
      <c r="T1" s="17"/>
      <c r="U1" s="17"/>
      <c r="V1" s="34" t="s">
        <v>129</v>
      </c>
      <c r="W1" s="17"/>
      <c r="X1" s="17"/>
      <c r="Y1" s="17"/>
      <c r="Z1" s="17"/>
      <c r="AA1" s="21"/>
      <c r="AC1" s="21"/>
      <c r="AE1" s="20"/>
    </row>
    <row r="2" spans="1:33" s="16" customFormat="1">
      <c r="A2" s="22"/>
      <c r="B2" s="18"/>
      <c r="I2" s="19"/>
      <c r="J2" s="19"/>
      <c r="K2" s="19"/>
      <c r="L2" s="18"/>
      <c r="M2" s="18"/>
      <c r="O2" s="18"/>
      <c r="S2" s="20"/>
      <c r="T2" s="17"/>
      <c r="U2" s="17"/>
      <c r="V2" s="18"/>
      <c r="W2" s="17"/>
      <c r="X2" s="17"/>
      <c r="Y2" s="17"/>
      <c r="Z2" s="17"/>
      <c r="AA2" s="21"/>
      <c r="AC2" s="21"/>
      <c r="AE2" s="20"/>
    </row>
    <row r="3" spans="1:33" s="16" customFormat="1" ht="15.75">
      <c r="A3" s="22"/>
      <c r="B3" s="18"/>
      <c r="E3" s="33" t="s">
        <v>130</v>
      </c>
      <c r="I3" s="19"/>
      <c r="J3" s="19"/>
      <c r="K3" s="19"/>
      <c r="L3" s="18"/>
      <c r="M3" s="18"/>
      <c r="O3" s="18"/>
      <c r="S3" s="20"/>
      <c r="T3" s="17"/>
      <c r="U3" s="17"/>
      <c r="V3" s="18"/>
      <c r="W3" s="17"/>
      <c r="X3" s="17"/>
      <c r="Y3" s="17"/>
      <c r="Z3" s="17"/>
      <c r="AA3" s="21"/>
      <c r="AC3" s="21"/>
      <c r="AE3" s="20"/>
    </row>
    <row r="4" spans="1:33" s="1" customFormat="1" ht="18.75" customHeight="1">
      <c r="A4" s="12"/>
      <c r="B4" s="6"/>
      <c r="D4" s="2"/>
      <c r="E4" s="2"/>
      <c r="F4" s="2"/>
      <c r="G4" s="2"/>
      <c r="H4" s="2"/>
      <c r="I4" s="2"/>
      <c r="J4" s="2"/>
      <c r="K4" s="2"/>
      <c r="L4" s="14"/>
      <c r="M4" s="65"/>
      <c r="N4" s="65"/>
      <c r="O4" s="65"/>
      <c r="P4" s="65"/>
      <c r="Q4" s="65"/>
      <c r="R4" s="65"/>
      <c r="S4" s="65"/>
      <c r="T4" s="3"/>
      <c r="U4" s="3"/>
      <c r="V4" s="4"/>
      <c r="W4" s="3"/>
      <c r="X4" s="3"/>
      <c r="Y4" s="15"/>
      <c r="Z4" s="3"/>
      <c r="AA4" s="60"/>
      <c r="AB4" s="60"/>
      <c r="AC4" s="60"/>
      <c r="AD4" s="60"/>
      <c r="AE4" s="61"/>
      <c r="AF4" s="60"/>
    </row>
    <row r="5" spans="1:33" s="26" customFormat="1" ht="16.5" customHeight="1">
      <c r="A5" s="46" t="s">
        <v>20</v>
      </c>
      <c r="B5" s="43" t="s">
        <v>13</v>
      </c>
      <c r="C5" s="43" t="s">
        <v>24</v>
      </c>
      <c r="D5" s="49" t="s">
        <v>0</v>
      </c>
      <c r="E5" s="46" t="s">
        <v>1</v>
      </c>
      <c r="F5" s="49" t="s">
        <v>30</v>
      </c>
      <c r="G5" s="49" t="s">
        <v>2</v>
      </c>
      <c r="H5" s="49" t="s">
        <v>123</v>
      </c>
      <c r="I5" s="52" t="s">
        <v>10</v>
      </c>
      <c r="J5" s="53"/>
      <c r="K5" s="54"/>
      <c r="L5" s="43" t="s">
        <v>19</v>
      </c>
      <c r="M5" s="43" t="s">
        <v>12</v>
      </c>
      <c r="N5" s="43" t="s">
        <v>31</v>
      </c>
      <c r="O5" s="46" t="s">
        <v>25</v>
      </c>
      <c r="P5" s="46" t="s">
        <v>15</v>
      </c>
      <c r="Q5" s="46" t="s">
        <v>14</v>
      </c>
      <c r="R5" s="46" t="s">
        <v>16</v>
      </c>
      <c r="S5" s="49" t="s">
        <v>26</v>
      </c>
      <c r="T5" s="49" t="s">
        <v>7</v>
      </c>
      <c r="U5" s="43" t="s">
        <v>17</v>
      </c>
      <c r="V5" s="49" t="s">
        <v>27</v>
      </c>
      <c r="W5" s="46" t="s">
        <v>4</v>
      </c>
      <c r="X5" s="46" t="s">
        <v>5</v>
      </c>
      <c r="Y5" s="46" t="s">
        <v>125</v>
      </c>
      <c r="Z5" s="46" t="s">
        <v>6</v>
      </c>
      <c r="AA5" s="57" t="s">
        <v>28</v>
      </c>
      <c r="AB5" s="46" t="s">
        <v>18</v>
      </c>
      <c r="AC5" s="57" t="s">
        <v>29</v>
      </c>
      <c r="AD5" s="46" t="s">
        <v>11</v>
      </c>
      <c r="AE5" s="62" t="s">
        <v>32</v>
      </c>
      <c r="AF5" s="43" t="s">
        <v>22</v>
      </c>
      <c r="AG5" s="43" t="s">
        <v>21</v>
      </c>
    </row>
    <row r="6" spans="1:33" s="26" customFormat="1" ht="21" customHeight="1">
      <c r="A6" s="47"/>
      <c r="B6" s="44"/>
      <c r="C6" s="44"/>
      <c r="D6" s="50"/>
      <c r="E6" s="47"/>
      <c r="F6" s="50"/>
      <c r="G6" s="50"/>
      <c r="H6" s="50"/>
      <c r="I6" s="47" t="s">
        <v>8</v>
      </c>
      <c r="J6" s="55" t="s">
        <v>3</v>
      </c>
      <c r="K6" s="56"/>
      <c r="L6" s="44"/>
      <c r="M6" s="44"/>
      <c r="N6" s="44"/>
      <c r="O6" s="47"/>
      <c r="P6" s="47"/>
      <c r="Q6" s="47"/>
      <c r="R6" s="47"/>
      <c r="S6" s="50"/>
      <c r="T6" s="50"/>
      <c r="U6" s="44"/>
      <c r="V6" s="50"/>
      <c r="W6" s="47"/>
      <c r="X6" s="47"/>
      <c r="Y6" s="47"/>
      <c r="Z6" s="47"/>
      <c r="AA6" s="58"/>
      <c r="AB6" s="47"/>
      <c r="AC6" s="58"/>
      <c r="AD6" s="47"/>
      <c r="AE6" s="63"/>
      <c r="AF6" s="44"/>
      <c r="AG6" s="44"/>
    </row>
    <row r="7" spans="1:33" s="26" customFormat="1" ht="174" customHeight="1">
      <c r="A7" s="48"/>
      <c r="B7" s="45"/>
      <c r="C7" s="45"/>
      <c r="D7" s="51"/>
      <c r="E7" s="48"/>
      <c r="F7" s="51"/>
      <c r="G7" s="51"/>
      <c r="H7" s="51"/>
      <c r="I7" s="48"/>
      <c r="J7" s="25" t="s">
        <v>9</v>
      </c>
      <c r="K7" s="27" t="s">
        <v>23</v>
      </c>
      <c r="L7" s="45"/>
      <c r="M7" s="45"/>
      <c r="N7" s="45"/>
      <c r="O7" s="48"/>
      <c r="P7" s="48"/>
      <c r="Q7" s="48"/>
      <c r="R7" s="48"/>
      <c r="S7" s="51"/>
      <c r="T7" s="51"/>
      <c r="U7" s="45"/>
      <c r="V7" s="51"/>
      <c r="W7" s="48"/>
      <c r="X7" s="48"/>
      <c r="Y7" s="48"/>
      <c r="Z7" s="48"/>
      <c r="AA7" s="59"/>
      <c r="AB7" s="48"/>
      <c r="AC7" s="59"/>
      <c r="AD7" s="48"/>
      <c r="AE7" s="64"/>
      <c r="AF7" s="45"/>
      <c r="AG7" s="45"/>
    </row>
    <row r="8" spans="1:33" s="26" customFormat="1">
      <c r="A8" s="23">
        <v>1</v>
      </c>
      <c r="B8" s="24">
        <v>2</v>
      </c>
      <c r="C8" s="25">
        <v>3</v>
      </c>
      <c r="D8" s="24">
        <v>4</v>
      </c>
      <c r="E8" s="25">
        <v>5</v>
      </c>
      <c r="F8" s="24">
        <v>6</v>
      </c>
      <c r="G8" s="25">
        <v>7</v>
      </c>
      <c r="H8" s="24">
        <v>8</v>
      </c>
      <c r="I8" s="25">
        <v>9</v>
      </c>
      <c r="J8" s="24">
        <v>10</v>
      </c>
      <c r="K8" s="25">
        <v>11</v>
      </c>
      <c r="L8" s="24">
        <v>12</v>
      </c>
      <c r="M8" s="25">
        <v>13</v>
      </c>
      <c r="N8" s="24">
        <v>14</v>
      </c>
      <c r="O8" s="25">
        <v>15</v>
      </c>
      <c r="P8" s="24">
        <v>16</v>
      </c>
      <c r="Q8" s="25">
        <v>17</v>
      </c>
      <c r="R8" s="24">
        <v>18</v>
      </c>
      <c r="S8" s="32">
        <f>R8+1</f>
        <v>19</v>
      </c>
      <c r="T8" s="32">
        <f t="shared" ref="T8:X8" si="0">S8+1</f>
        <v>20</v>
      </c>
      <c r="U8" s="32">
        <f t="shared" si="0"/>
        <v>21</v>
      </c>
      <c r="V8" s="32">
        <f t="shared" si="0"/>
        <v>22</v>
      </c>
      <c r="W8" s="32">
        <f t="shared" si="0"/>
        <v>23</v>
      </c>
      <c r="X8" s="32">
        <f t="shared" si="0"/>
        <v>24</v>
      </c>
      <c r="Y8" s="32">
        <f t="shared" ref="Y8:AD8" si="1">X8+1</f>
        <v>25</v>
      </c>
      <c r="Z8" s="32">
        <f t="shared" si="1"/>
        <v>26</v>
      </c>
      <c r="AA8" s="32">
        <f t="shared" si="1"/>
        <v>27</v>
      </c>
      <c r="AB8" s="32">
        <f t="shared" si="1"/>
        <v>28</v>
      </c>
      <c r="AC8" s="32">
        <f t="shared" si="1"/>
        <v>29</v>
      </c>
      <c r="AD8" s="32">
        <f t="shared" si="1"/>
        <v>30</v>
      </c>
      <c r="AE8" s="24">
        <v>19</v>
      </c>
      <c r="AF8" s="25"/>
      <c r="AG8" s="25"/>
    </row>
    <row r="9" spans="1:33" s="26" customFormat="1" ht="51">
      <c r="A9" s="23" t="s">
        <v>33</v>
      </c>
      <c r="B9" s="24" t="s">
        <v>34</v>
      </c>
      <c r="C9" s="25" t="s">
        <v>35</v>
      </c>
      <c r="D9" s="25" t="s">
        <v>36</v>
      </c>
      <c r="E9" s="25" t="s">
        <v>37</v>
      </c>
      <c r="F9" s="25" t="s">
        <v>38</v>
      </c>
      <c r="G9" s="25" t="s">
        <v>39</v>
      </c>
      <c r="H9" s="25" t="s">
        <v>40</v>
      </c>
      <c r="I9" s="27">
        <v>1092.81</v>
      </c>
      <c r="J9" s="27">
        <v>1092.81</v>
      </c>
      <c r="K9" s="28">
        <v>0</v>
      </c>
      <c r="L9" s="24" t="s">
        <v>41</v>
      </c>
      <c r="M9" s="24" t="s">
        <v>42</v>
      </c>
      <c r="N9" s="25" t="s">
        <v>43</v>
      </c>
      <c r="O9" s="24" t="s">
        <v>35</v>
      </c>
      <c r="P9" s="25" t="s">
        <v>44</v>
      </c>
      <c r="Q9" s="25" t="s">
        <v>45</v>
      </c>
      <c r="R9" s="25" t="s">
        <v>46</v>
      </c>
      <c r="S9" s="29" t="s">
        <v>47</v>
      </c>
      <c r="T9" s="30" t="s">
        <v>128</v>
      </c>
      <c r="U9" s="30" t="s">
        <v>48</v>
      </c>
      <c r="V9" s="24" t="s">
        <v>49</v>
      </c>
      <c r="W9" s="30"/>
      <c r="X9" s="30"/>
      <c r="Y9" s="30"/>
      <c r="Z9" s="30"/>
      <c r="AA9" s="31">
        <v>42773</v>
      </c>
      <c r="AB9" s="25" t="s">
        <v>50</v>
      </c>
      <c r="AC9" s="31">
        <f>AA9+16</f>
        <v>42789</v>
      </c>
      <c r="AD9" s="25"/>
      <c r="AE9" s="29">
        <v>467158</v>
      </c>
      <c r="AF9" s="25"/>
      <c r="AG9" s="25" t="s">
        <v>51</v>
      </c>
    </row>
    <row r="10" spans="1:33" s="26" customFormat="1" ht="51">
      <c r="A10" s="23" t="s">
        <v>52</v>
      </c>
      <c r="B10" s="24" t="s">
        <v>53</v>
      </c>
      <c r="C10" s="25" t="s">
        <v>35</v>
      </c>
      <c r="D10" s="25" t="s">
        <v>36</v>
      </c>
      <c r="E10" s="25" t="s">
        <v>37</v>
      </c>
      <c r="F10" s="25" t="s">
        <v>38</v>
      </c>
      <c r="G10" s="25" t="s">
        <v>39</v>
      </c>
      <c r="H10" s="25" t="s">
        <v>40</v>
      </c>
      <c r="I10" s="27">
        <v>1092.51</v>
      </c>
      <c r="J10" s="27">
        <v>1092.51</v>
      </c>
      <c r="K10" s="28">
        <v>0</v>
      </c>
      <c r="L10" s="24" t="s">
        <v>54</v>
      </c>
      <c r="M10" s="24" t="s">
        <v>55</v>
      </c>
      <c r="N10" s="25" t="s">
        <v>56</v>
      </c>
      <c r="O10" s="24" t="s">
        <v>35</v>
      </c>
      <c r="P10" s="25" t="s">
        <v>57</v>
      </c>
      <c r="Q10" s="25" t="s">
        <v>58</v>
      </c>
      <c r="R10" s="25" t="s">
        <v>59</v>
      </c>
      <c r="S10" s="29" t="s">
        <v>47</v>
      </c>
      <c r="T10" s="30" t="s">
        <v>128</v>
      </c>
      <c r="U10" s="30" t="s">
        <v>48</v>
      </c>
      <c r="V10" s="24" t="s">
        <v>49</v>
      </c>
      <c r="W10" s="30"/>
      <c r="X10" s="28">
        <f>ROUND(W10*J10,2)</f>
        <v>0</v>
      </c>
      <c r="Y10" s="28">
        <f>ROUND(X10*0.18,2)</f>
        <v>0</v>
      </c>
      <c r="Z10" s="28">
        <f>Y10+X10</f>
        <v>0</v>
      </c>
      <c r="AA10" s="31">
        <v>42773</v>
      </c>
      <c r="AB10" s="25" t="s">
        <v>50</v>
      </c>
      <c r="AC10" s="31">
        <f>AA10+16</f>
        <v>42789</v>
      </c>
      <c r="AD10" s="25"/>
      <c r="AE10" s="29">
        <v>466944.3</v>
      </c>
      <c r="AF10" s="25"/>
      <c r="AG10" s="25" t="s">
        <v>51</v>
      </c>
    </row>
    <row r="11" spans="1:33" s="26" customFormat="1" ht="63.75">
      <c r="A11" s="23" t="s">
        <v>60</v>
      </c>
      <c r="B11" s="24" t="s">
        <v>61</v>
      </c>
      <c r="C11" s="25" t="s">
        <v>62</v>
      </c>
      <c r="D11" s="25" t="s">
        <v>36</v>
      </c>
      <c r="E11" s="25" t="s">
        <v>37</v>
      </c>
      <c r="F11" s="25" t="s">
        <v>38</v>
      </c>
      <c r="G11" s="25" t="s">
        <v>39</v>
      </c>
      <c r="H11" s="25" t="s">
        <v>40</v>
      </c>
      <c r="I11" s="27">
        <v>0.3</v>
      </c>
      <c r="J11" s="27">
        <v>0.3</v>
      </c>
      <c r="K11" s="28">
        <v>0</v>
      </c>
      <c r="L11" s="24" t="s">
        <v>63</v>
      </c>
      <c r="M11" s="24" t="s">
        <v>64</v>
      </c>
      <c r="N11" s="25" t="s">
        <v>65</v>
      </c>
      <c r="O11" s="24" t="s">
        <v>35</v>
      </c>
      <c r="P11" s="25" t="s">
        <v>57</v>
      </c>
      <c r="Q11" s="25" t="s">
        <v>58</v>
      </c>
      <c r="R11" s="25" t="s">
        <v>59</v>
      </c>
      <c r="S11" s="29" t="s">
        <v>47</v>
      </c>
      <c r="T11" s="30" t="s">
        <v>128</v>
      </c>
      <c r="U11" s="30" t="s">
        <v>48</v>
      </c>
      <c r="V11" s="24" t="s">
        <v>49</v>
      </c>
      <c r="W11" s="30"/>
      <c r="X11" s="28">
        <f t="shared" ref="X11:X19" si="2">ROUND(W11*J11,2)</f>
        <v>0</v>
      </c>
      <c r="Y11" s="28">
        <f t="shared" ref="Y11:Y19" si="3">ROUND(X11*0.18,2)</f>
        <v>0</v>
      </c>
      <c r="Z11" s="28">
        <f t="shared" ref="Z11:Z19" si="4">Y11+X11</f>
        <v>0</v>
      </c>
      <c r="AA11" s="31">
        <v>42773</v>
      </c>
      <c r="AB11" s="25" t="s">
        <v>50</v>
      </c>
      <c r="AC11" s="31">
        <f>AA11+16</f>
        <v>42789</v>
      </c>
      <c r="AD11" s="25"/>
      <c r="AE11" s="29">
        <v>213.7</v>
      </c>
      <c r="AF11" s="25"/>
      <c r="AG11" s="25" t="s">
        <v>51</v>
      </c>
    </row>
    <row r="12" spans="1:33" s="26" customFormat="1" ht="38.25">
      <c r="A12" s="23" t="s">
        <v>89</v>
      </c>
      <c r="B12" s="24" t="s">
        <v>66</v>
      </c>
      <c r="C12" s="25"/>
      <c r="D12" s="25" t="s">
        <v>67</v>
      </c>
      <c r="E12" s="25" t="s">
        <v>68</v>
      </c>
      <c r="F12" s="25" t="s">
        <v>38</v>
      </c>
      <c r="G12" s="25" t="s">
        <v>69</v>
      </c>
      <c r="H12" s="25" t="s">
        <v>40</v>
      </c>
      <c r="I12" s="27">
        <v>8740.33</v>
      </c>
      <c r="J12" s="27">
        <v>8740.33</v>
      </c>
      <c r="K12" s="27"/>
      <c r="L12" s="24" t="s">
        <v>70</v>
      </c>
      <c r="M12" s="24" t="s">
        <v>71</v>
      </c>
      <c r="N12" s="25" t="s">
        <v>56</v>
      </c>
      <c r="O12" s="24" t="s">
        <v>72</v>
      </c>
      <c r="P12" s="25" t="s">
        <v>35</v>
      </c>
      <c r="Q12" s="25" t="s">
        <v>35</v>
      </c>
      <c r="R12" s="25" t="s">
        <v>73</v>
      </c>
      <c r="S12" s="29" t="s">
        <v>74</v>
      </c>
      <c r="T12" s="30" t="s">
        <v>75</v>
      </c>
      <c r="U12" s="30" t="s">
        <v>76</v>
      </c>
      <c r="V12" s="24" t="s">
        <v>77</v>
      </c>
      <c r="W12" s="25"/>
      <c r="X12" s="30"/>
      <c r="Y12" s="30"/>
      <c r="Z12" s="30"/>
      <c r="AA12" s="31">
        <v>42898</v>
      </c>
      <c r="AB12" s="25" t="s">
        <v>50</v>
      </c>
      <c r="AC12" s="31">
        <v>42914</v>
      </c>
      <c r="AD12" s="25"/>
      <c r="AE12" s="29">
        <v>2177817.7799999998</v>
      </c>
      <c r="AF12" s="25"/>
      <c r="AG12" s="25" t="s">
        <v>78</v>
      </c>
    </row>
    <row r="13" spans="1:33" s="26" customFormat="1" ht="38.25">
      <c r="A13" s="23" t="s">
        <v>101</v>
      </c>
      <c r="B13" s="24" t="s">
        <v>79</v>
      </c>
      <c r="C13" s="25"/>
      <c r="D13" s="25" t="s">
        <v>67</v>
      </c>
      <c r="E13" s="25" t="s">
        <v>68</v>
      </c>
      <c r="F13" s="25" t="s">
        <v>38</v>
      </c>
      <c r="G13" s="25" t="s">
        <v>80</v>
      </c>
      <c r="H13" s="25" t="s">
        <v>40</v>
      </c>
      <c r="I13" s="27">
        <v>3731.9</v>
      </c>
      <c r="J13" s="27">
        <v>3731.9</v>
      </c>
      <c r="K13" s="27"/>
      <c r="L13" s="24" t="s">
        <v>63</v>
      </c>
      <c r="M13" s="24" t="s">
        <v>35</v>
      </c>
      <c r="N13" s="25" t="s">
        <v>81</v>
      </c>
      <c r="O13" s="24" t="s">
        <v>72</v>
      </c>
      <c r="P13" s="25" t="s">
        <v>82</v>
      </c>
      <c r="Q13" s="25" t="s">
        <v>82</v>
      </c>
      <c r="R13" s="25" t="s">
        <v>50</v>
      </c>
      <c r="S13" s="29" t="s">
        <v>74</v>
      </c>
      <c r="T13" s="30" t="s">
        <v>75</v>
      </c>
      <c r="U13" s="30" t="s">
        <v>76</v>
      </c>
      <c r="V13" s="24" t="s">
        <v>77</v>
      </c>
      <c r="W13" s="25"/>
      <c r="X13" s="30"/>
      <c r="Y13" s="30"/>
      <c r="Z13" s="30"/>
      <c r="AA13" s="31">
        <v>42898</v>
      </c>
      <c r="AB13" s="25" t="s">
        <v>50</v>
      </c>
      <c r="AC13" s="31">
        <v>42914</v>
      </c>
      <c r="AD13" s="25"/>
      <c r="AE13" s="29">
        <v>246203.6</v>
      </c>
      <c r="AF13" s="25"/>
      <c r="AG13" s="25" t="s">
        <v>78</v>
      </c>
    </row>
    <row r="14" spans="1:33" s="26" customFormat="1" ht="38.25">
      <c r="A14" s="23" t="s">
        <v>118</v>
      </c>
      <c r="B14" s="24" t="s">
        <v>83</v>
      </c>
      <c r="C14" s="25"/>
      <c r="D14" s="25" t="s">
        <v>67</v>
      </c>
      <c r="E14" s="25" t="s">
        <v>68</v>
      </c>
      <c r="F14" s="25" t="s">
        <v>38</v>
      </c>
      <c r="G14" s="25" t="s">
        <v>39</v>
      </c>
      <c r="H14" s="25" t="s">
        <v>40</v>
      </c>
      <c r="I14" s="27">
        <v>709.19</v>
      </c>
      <c r="J14" s="27">
        <v>709.19</v>
      </c>
      <c r="K14" s="27"/>
      <c r="L14" s="24" t="s">
        <v>84</v>
      </c>
      <c r="M14" s="24" t="s">
        <v>85</v>
      </c>
      <c r="N14" s="25" t="s">
        <v>56</v>
      </c>
      <c r="O14" s="24" t="s">
        <v>72</v>
      </c>
      <c r="P14" s="25" t="s">
        <v>82</v>
      </c>
      <c r="Q14" s="25" t="s">
        <v>82</v>
      </c>
      <c r="R14" s="25" t="s">
        <v>50</v>
      </c>
      <c r="S14" s="29" t="s">
        <v>74</v>
      </c>
      <c r="T14" s="30" t="s">
        <v>75</v>
      </c>
      <c r="U14" s="30" t="s">
        <v>76</v>
      </c>
      <c r="V14" s="24" t="s">
        <v>86</v>
      </c>
      <c r="W14" s="25"/>
      <c r="X14" s="30"/>
      <c r="Y14" s="30"/>
      <c r="Z14" s="30"/>
      <c r="AA14" s="31">
        <v>42898</v>
      </c>
      <c r="AB14" s="25" t="s">
        <v>50</v>
      </c>
      <c r="AC14" s="31">
        <v>42914</v>
      </c>
      <c r="AD14" s="25"/>
      <c r="AE14" s="29">
        <v>230928.03</v>
      </c>
      <c r="AF14" s="25"/>
      <c r="AG14" s="25" t="s">
        <v>78</v>
      </c>
    </row>
    <row r="15" spans="1:33" s="26" customFormat="1" ht="38.25">
      <c r="A15" s="23" t="s">
        <v>119</v>
      </c>
      <c r="B15" s="24" t="s">
        <v>87</v>
      </c>
      <c r="C15" s="25"/>
      <c r="D15" s="25" t="s">
        <v>67</v>
      </c>
      <c r="E15" s="25" t="s">
        <v>68</v>
      </c>
      <c r="F15" s="25" t="s">
        <v>38</v>
      </c>
      <c r="G15" s="25" t="s">
        <v>39</v>
      </c>
      <c r="H15" s="25" t="s">
        <v>40</v>
      </c>
      <c r="I15" s="27">
        <v>4299.24</v>
      </c>
      <c r="J15" s="27">
        <v>4299.24</v>
      </c>
      <c r="K15" s="27"/>
      <c r="L15" s="24" t="s">
        <v>63</v>
      </c>
      <c r="M15" s="24" t="s">
        <v>35</v>
      </c>
      <c r="N15" s="25" t="s">
        <v>81</v>
      </c>
      <c r="O15" s="24" t="s">
        <v>72</v>
      </c>
      <c r="P15" s="25" t="s">
        <v>82</v>
      </c>
      <c r="Q15" s="25" t="s">
        <v>82</v>
      </c>
      <c r="R15" s="25" t="s">
        <v>50</v>
      </c>
      <c r="S15" s="29" t="s">
        <v>74</v>
      </c>
      <c r="T15" s="30" t="s">
        <v>75</v>
      </c>
      <c r="U15" s="30" t="s">
        <v>76</v>
      </c>
      <c r="V15" s="24" t="s">
        <v>88</v>
      </c>
      <c r="W15" s="25"/>
      <c r="X15" s="30"/>
      <c r="Y15" s="30"/>
      <c r="Z15" s="30"/>
      <c r="AA15" s="31">
        <v>42898</v>
      </c>
      <c r="AB15" s="25" t="s">
        <v>50</v>
      </c>
      <c r="AC15" s="31">
        <v>42914</v>
      </c>
      <c r="AD15" s="25"/>
      <c r="AE15" s="29">
        <v>1700686.15</v>
      </c>
      <c r="AF15" s="25"/>
      <c r="AG15" s="25" t="s">
        <v>78</v>
      </c>
    </row>
    <row r="16" spans="1:33" s="26" customFormat="1" ht="38.25">
      <c r="A16" s="23" t="s">
        <v>120</v>
      </c>
      <c r="B16" s="24" t="s">
        <v>90</v>
      </c>
      <c r="C16" s="25"/>
      <c r="D16" s="25" t="s">
        <v>91</v>
      </c>
      <c r="E16" s="25" t="s">
        <v>92</v>
      </c>
      <c r="F16" s="25" t="s">
        <v>38</v>
      </c>
      <c r="G16" s="25" t="s">
        <v>39</v>
      </c>
      <c r="H16" s="25" t="s">
        <v>40</v>
      </c>
      <c r="I16" s="27">
        <v>196.92</v>
      </c>
      <c r="J16" s="27">
        <v>196.92</v>
      </c>
      <c r="K16" s="28">
        <v>0</v>
      </c>
      <c r="L16" s="24" t="s">
        <v>93</v>
      </c>
      <c r="M16" s="24" t="s">
        <v>85</v>
      </c>
      <c r="N16" s="25" t="s">
        <v>94</v>
      </c>
      <c r="O16" s="24" t="s">
        <v>95</v>
      </c>
      <c r="P16" s="25" t="s">
        <v>35</v>
      </c>
      <c r="Q16" s="25" t="s">
        <v>35</v>
      </c>
      <c r="R16" s="25" t="s">
        <v>96</v>
      </c>
      <c r="S16" s="29" t="s">
        <v>74</v>
      </c>
      <c r="T16" s="30" t="s">
        <v>97</v>
      </c>
      <c r="U16" s="30" t="s">
        <v>98</v>
      </c>
      <c r="V16" s="24" t="s">
        <v>99</v>
      </c>
      <c r="W16" s="30"/>
      <c r="X16" s="28"/>
      <c r="Y16" s="28"/>
      <c r="Z16" s="28"/>
      <c r="AA16" s="31">
        <v>42602</v>
      </c>
      <c r="AB16" s="25" t="s">
        <v>50</v>
      </c>
      <c r="AC16" s="31">
        <v>42618</v>
      </c>
      <c r="AD16" s="25"/>
      <c r="AE16" s="29">
        <v>84539.79</v>
      </c>
      <c r="AF16" s="25"/>
      <c r="AG16" s="25" t="s">
        <v>100</v>
      </c>
    </row>
    <row r="17" spans="1:33" s="26" customFormat="1" ht="38.25">
      <c r="A17" s="23" t="s">
        <v>121</v>
      </c>
      <c r="B17" s="24" t="s">
        <v>102</v>
      </c>
      <c r="C17" s="25"/>
      <c r="D17" s="25" t="s">
        <v>91</v>
      </c>
      <c r="E17" s="25" t="s">
        <v>92</v>
      </c>
      <c r="F17" s="25" t="s">
        <v>38</v>
      </c>
      <c r="G17" s="25" t="s">
        <v>39</v>
      </c>
      <c r="H17" s="25" t="s">
        <v>40</v>
      </c>
      <c r="I17" s="27">
        <v>196.92</v>
      </c>
      <c r="J17" s="27">
        <v>196.92</v>
      </c>
      <c r="K17" s="28">
        <v>0</v>
      </c>
      <c r="L17" s="24" t="s">
        <v>93</v>
      </c>
      <c r="M17" s="24" t="s">
        <v>85</v>
      </c>
      <c r="N17" s="25" t="s">
        <v>94</v>
      </c>
      <c r="O17" s="24" t="s">
        <v>95</v>
      </c>
      <c r="P17" s="25" t="s">
        <v>82</v>
      </c>
      <c r="Q17" s="25" t="s">
        <v>82</v>
      </c>
      <c r="R17" s="25" t="s">
        <v>50</v>
      </c>
      <c r="S17" s="29" t="s">
        <v>74</v>
      </c>
      <c r="T17" s="30" t="s">
        <v>97</v>
      </c>
      <c r="U17" s="30" t="s">
        <v>98</v>
      </c>
      <c r="V17" s="24" t="s">
        <v>99</v>
      </c>
      <c r="W17" s="30"/>
      <c r="X17" s="28">
        <f t="shared" si="2"/>
        <v>0</v>
      </c>
      <c r="Y17" s="28">
        <f t="shared" si="3"/>
        <v>0</v>
      </c>
      <c r="Z17" s="28">
        <f t="shared" si="4"/>
        <v>0</v>
      </c>
      <c r="AA17" s="31">
        <v>42602</v>
      </c>
      <c r="AB17" s="25" t="s">
        <v>50</v>
      </c>
      <c r="AC17" s="31">
        <v>42618</v>
      </c>
      <c r="AD17" s="25"/>
      <c r="AE17" s="29">
        <v>84539.79</v>
      </c>
      <c r="AF17" s="25"/>
      <c r="AG17" s="25" t="s">
        <v>100</v>
      </c>
    </row>
    <row r="18" spans="1:33" s="26" customFormat="1" ht="51">
      <c r="A18" s="23" t="s">
        <v>63</v>
      </c>
      <c r="B18" s="24" t="s">
        <v>103</v>
      </c>
      <c r="C18" s="25"/>
      <c r="D18" s="25" t="s">
        <v>104</v>
      </c>
      <c r="E18" s="25" t="s">
        <v>105</v>
      </c>
      <c r="F18" s="25" t="s">
        <v>38</v>
      </c>
      <c r="G18" s="25" t="s">
        <v>80</v>
      </c>
      <c r="H18" s="25" t="s">
        <v>40</v>
      </c>
      <c r="I18" s="27">
        <v>57550.805</v>
      </c>
      <c r="J18" s="27">
        <v>57550.805</v>
      </c>
      <c r="K18" s="28">
        <v>0</v>
      </c>
      <c r="L18" s="24" t="s">
        <v>106</v>
      </c>
      <c r="M18" s="24" t="s">
        <v>107</v>
      </c>
      <c r="N18" s="25" t="s">
        <v>94</v>
      </c>
      <c r="O18" s="24" t="s">
        <v>108</v>
      </c>
      <c r="P18" s="25"/>
      <c r="Q18" s="25"/>
      <c r="R18" s="25" t="s">
        <v>109</v>
      </c>
      <c r="S18" s="29" t="s">
        <v>74</v>
      </c>
      <c r="T18" s="30" t="s">
        <v>126</v>
      </c>
      <c r="U18" s="30" t="s">
        <v>76</v>
      </c>
      <c r="V18" s="24" t="s">
        <v>124</v>
      </c>
      <c r="W18" s="30"/>
      <c r="X18" s="28">
        <f t="shared" si="2"/>
        <v>0</v>
      </c>
      <c r="Y18" s="28">
        <f t="shared" si="3"/>
        <v>0</v>
      </c>
      <c r="Z18" s="28">
        <f t="shared" si="4"/>
        <v>0</v>
      </c>
      <c r="AA18" s="31">
        <v>43117</v>
      </c>
      <c r="AB18" s="25" t="s">
        <v>50</v>
      </c>
      <c r="AC18" s="31">
        <v>43133</v>
      </c>
      <c r="AD18" s="25"/>
      <c r="AE18" s="29">
        <v>3810260.15</v>
      </c>
      <c r="AF18" s="25"/>
      <c r="AG18" s="25" t="s">
        <v>110</v>
      </c>
    </row>
    <row r="19" spans="1:33" s="26" customFormat="1" ht="51">
      <c r="A19" s="23" t="s">
        <v>122</v>
      </c>
      <c r="B19" s="24" t="s">
        <v>111</v>
      </c>
      <c r="C19" s="25"/>
      <c r="D19" s="25" t="s">
        <v>112</v>
      </c>
      <c r="E19" s="25" t="s">
        <v>113</v>
      </c>
      <c r="F19" s="25" t="s">
        <v>38</v>
      </c>
      <c r="G19" s="25" t="s">
        <v>39</v>
      </c>
      <c r="H19" s="25" t="s">
        <v>40</v>
      </c>
      <c r="I19" s="27">
        <v>8317.2199999999993</v>
      </c>
      <c r="J19" s="27">
        <v>8317.2199999999993</v>
      </c>
      <c r="K19" s="28">
        <v>0</v>
      </c>
      <c r="L19" s="24" t="s">
        <v>114</v>
      </c>
      <c r="M19" s="24" t="s">
        <v>107</v>
      </c>
      <c r="N19" s="25" t="s">
        <v>94</v>
      </c>
      <c r="O19" s="24" t="s">
        <v>115</v>
      </c>
      <c r="P19" s="25"/>
      <c r="Q19" s="25"/>
      <c r="R19" s="25" t="s">
        <v>116</v>
      </c>
      <c r="S19" s="29" t="s">
        <v>74</v>
      </c>
      <c r="T19" s="30" t="s">
        <v>127</v>
      </c>
      <c r="U19" s="30" t="s">
        <v>76</v>
      </c>
      <c r="V19" s="24" t="s">
        <v>124</v>
      </c>
      <c r="W19" s="30"/>
      <c r="X19" s="28">
        <f t="shared" si="2"/>
        <v>0</v>
      </c>
      <c r="Y19" s="28">
        <f t="shared" si="3"/>
        <v>0</v>
      </c>
      <c r="Z19" s="28">
        <f t="shared" si="4"/>
        <v>0</v>
      </c>
      <c r="AA19" s="31">
        <v>43117</v>
      </c>
      <c r="AB19" s="25" t="s">
        <v>50</v>
      </c>
      <c r="AC19" s="31">
        <v>43133</v>
      </c>
      <c r="AD19" s="25"/>
      <c r="AE19" s="29">
        <v>3300074.16</v>
      </c>
      <c r="AF19" s="25"/>
      <c r="AG19" s="25" t="s">
        <v>117</v>
      </c>
    </row>
    <row r="20" spans="1:33" s="37" customFormat="1" ht="15.75">
      <c r="A20" s="35"/>
      <c r="B20" s="36"/>
      <c r="I20" s="38">
        <f>I19+I18+I16+I12+I9</f>
        <v>75898.084999999992</v>
      </c>
      <c r="J20" s="38"/>
      <c r="K20" s="38"/>
      <c r="L20" s="36"/>
      <c r="M20" s="36"/>
      <c r="O20" s="36"/>
      <c r="S20" s="39"/>
      <c r="T20" s="40"/>
      <c r="U20" s="40"/>
      <c r="V20" s="36"/>
      <c r="W20" s="40"/>
      <c r="X20" s="40"/>
      <c r="Y20" s="40"/>
      <c r="Z20" s="40"/>
      <c r="AA20" s="41"/>
      <c r="AC20" s="41"/>
      <c r="AE20" s="39" t="e">
        <f>AE19+AE18+AE16+#REF!+AE9</f>
        <v>#REF!</v>
      </c>
    </row>
    <row r="21" spans="1:33">
      <c r="AE21" s="42"/>
    </row>
    <row r="22" spans="1:33">
      <c r="AE22" s="42"/>
    </row>
    <row r="26" spans="1:33" ht="37.5" customHeight="1">
      <c r="Q26" s="66" t="s">
        <v>131</v>
      </c>
      <c r="R26" s="66"/>
    </row>
    <row r="29" spans="1:33" ht="18.75">
      <c r="P29" s="67" t="s">
        <v>132</v>
      </c>
      <c r="S29" s="68" t="s">
        <v>133</v>
      </c>
      <c r="T29" s="68"/>
    </row>
  </sheetData>
  <autoFilter ref="A8:AH8"/>
  <mergeCells count="37">
    <mergeCell ref="Q26:R26"/>
    <mergeCell ref="S29:T29"/>
    <mergeCell ref="AA4:AF4"/>
    <mergeCell ref="AE5:AE7"/>
    <mergeCell ref="Y5:Y7"/>
    <mergeCell ref="M4:S4"/>
    <mergeCell ref="U5:U7"/>
    <mergeCell ref="V5:V7"/>
    <mergeCell ref="P5:P7"/>
    <mergeCell ref="Q5:Q7"/>
    <mergeCell ref="O5:O7"/>
    <mergeCell ref="R5:R7"/>
    <mergeCell ref="A5:A7"/>
    <mergeCell ref="B5:B7"/>
    <mergeCell ref="D5:D7"/>
    <mergeCell ref="E5:E7"/>
    <mergeCell ref="AF5:AF7"/>
    <mergeCell ref="F5:F7"/>
    <mergeCell ref="G5:G7"/>
    <mergeCell ref="C5:C7"/>
    <mergeCell ref="T5:T7"/>
    <mergeCell ref="AG5:AG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  <mergeCell ref="S5:S7"/>
  </mergeCells>
  <phoneticPr fontId="2" type="noConversion"/>
  <pageMargins left="0.16" right="0.14000000000000001" top="0.5" bottom="0.22" header="0.5" footer="0.26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8762</cp:lastModifiedBy>
  <cp:lastPrinted>2015-04-29T08:50:05Z</cp:lastPrinted>
  <dcterms:created xsi:type="dcterms:W3CDTF">2008-09-13T09:11:01Z</dcterms:created>
  <dcterms:modified xsi:type="dcterms:W3CDTF">2015-07-22T14:00:53Z</dcterms:modified>
</cp:coreProperties>
</file>